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My Documents\MJ\Razpisna dokumentacija\ZADEVE MJ\430-709-2025-Meritve e. instalacij 2025\SPREMEMBA RD\Sprememba RD - 2\"/>
    </mc:Choice>
  </mc:AlternateContent>
  <xr:revisionPtr revIDLastSave="0" documentId="13_ncr:1_{8463F36C-2A6E-4B05-B24C-84543C71282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NZ, GPU" sheetId="1" r:id="rId1"/>
    <sheet name="MP" sheetId="11" r:id="rId2"/>
    <sheet name="PU LJ" sheetId="9" r:id="rId3"/>
    <sheet name="PU CE" sheetId="3" r:id="rId4"/>
    <sheet name="PU NG" sheetId="4" r:id="rId5"/>
    <sheet name="PU MS" sheetId="5" r:id="rId6"/>
    <sheet name="PU NM" sheetId="6" r:id="rId7"/>
    <sheet name="PU KP" sheetId="7" r:id="rId8"/>
    <sheet name="Rekapitulacija" sheetId="8" r:id="rId9"/>
  </sheets>
  <definedNames>
    <definedName name="_xlnm.Print_Area" localSheetId="0">'MNZ, GPU'!$A$6:$F$37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" i="11" l="1"/>
  <c r="F25" i="7"/>
  <c r="F25" i="6"/>
  <c r="F25" i="5"/>
  <c r="F25" i="4"/>
  <c r="F25" i="3"/>
  <c r="F25" i="9"/>
  <c r="F25" i="11"/>
  <c r="F29" i="1"/>
  <c r="F9" i="1"/>
  <c r="F10" i="1"/>
  <c r="F11" i="1"/>
  <c r="F27" i="6"/>
  <c r="F23" i="6"/>
  <c r="F22" i="6"/>
  <c r="F21" i="6"/>
  <c r="F20" i="6"/>
  <c r="F19" i="6"/>
  <c r="F18" i="6"/>
  <c r="F16" i="6"/>
  <c r="F15" i="6"/>
  <c r="F14" i="6"/>
  <c r="F12" i="6"/>
  <c r="F11" i="6"/>
  <c r="F10" i="6"/>
  <c r="F8" i="6"/>
  <c r="F7" i="6"/>
  <c r="F6" i="6"/>
  <c r="F5" i="6"/>
  <c r="F27" i="5"/>
  <c r="F23" i="5"/>
  <c r="F22" i="5"/>
  <c r="F21" i="5"/>
  <c r="F20" i="5"/>
  <c r="F19" i="5"/>
  <c r="F18" i="5"/>
  <c r="F16" i="5"/>
  <c r="F15" i="5"/>
  <c r="F14" i="5"/>
  <c r="F12" i="5"/>
  <c r="F11" i="5"/>
  <c r="F10" i="5"/>
  <c r="F8" i="5"/>
  <c r="F7" i="5"/>
  <c r="F6" i="5"/>
  <c r="F5" i="5"/>
  <c r="F27" i="7"/>
  <c r="F23" i="7"/>
  <c r="F22" i="7"/>
  <c r="F21" i="7"/>
  <c r="F20" i="7"/>
  <c r="F19" i="7"/>
  <c r="F18" i="7"/>
  <c r="F16" i="7"/>
  <c r="F15" i="7"/>
  <c r="F14" i="7"/>
  <c r="F12" i="7"/>
  <c r="F11" i="7"/>
  <c r="F10" i="7"/>
  <c r="F8" i="7"/>
  <c r="F7" i="7"/>
  <c r="F6" i="7"/>
  <c r="F5" i="7"/>
  <c r="F27" i="3"/>
  <c r="F23" i="3"/>
  <c r="F22" i="3"/>
  <c r="F21" i="3"/>
  <c r="F20" i="3"/>
  <c r="F19" i="3"/>
  <c r="F18" i="3"/>
  <c r="F16" i="3"/>
  <c r="F15" i="3"/>
  <c r="F14" i="3"/>
  <c r="F12" i="3"/>
  <c r="F11" i="3"/>
  <c r="F10" i="3"/>
  <c r="F8" i="3"/>
  <c r="F7" i="3"/>
  <c r="F6" i="3"/>
  <c r="F5" i="3"/>
  <c r="F28" i="7" l="1"/>
  <c r="F28" i="5"/>
  <c r="F29" i="5" s="1"/>
  <c r="F28" i="3"/>
  <c r="F29" i="3" s="1"/>
  <c r="F28" i="6"/>
  <c r="F29" i="6" s="1"/>
  <c r="F30" i="6" s="1"/>
  <c r="F29" i="7" l="1"/>
  <c r="F30" i="7" s="1"/>
  <c r="F30" i="5"/>
  <c r="F30" i="3"/>
  <c r="F23" i="11"/>
  <c r="F22" i="11"/>
  <c r="F21" i="11"/>
  <c r="F20" i="11"/>
  <c r="F19" i="11"/>
  <c r="F18" i="11"/>
  <c r="F16" i="11"/>
  <c r="F15" i="11"/>
  <c r="F14" i="11"/>
  <c r="F12" i="11"/>
  <c r="F11" i="11"/>
  <c r="F10" i="11"/>
  <c r="F8" i="11"/>
  <c r="F7" i="11"/>
  <c r="F6" i="11"/>
  <c r="F5" i="11"/>
  <c r="F28" i="11" l="1"/>
  <c r="F29" i="11" s="1"/>
  <c r="F30" i="11" s="1"/>
  <c r="F27" i="9"/>
  <c r="F23" i="9"/>
  <c r="F22" i="9"/>
  <c r="F21" i="9"/>
  <c r="F20" i="9"/>
  <c r="F19" i="9"/>
  <c r="F18" i="9"/>
  <c r="F16" i="9"/>
  <c r="F15" i="9"/>
  <c r="F14" i="9"/>
  <c r="F12" i="9"/>
  <c r="F11" i="9"/>
  <c r="F10" i="9"/>
  <c r="F8" i="9"/>
  <c r="F7" i="9"/>
  <c r="F6" i="9"/>
  <c r="F5" i="9"/>
  <c r="F28" i="9" l="1"/>
  <c r="F29" i="9" s="1"/>
  <c r="F30" i="9" s="1"/>
  <c r="C12" i="8"/>
  <c r="D13" i="8"/>
  <c r="F27" i="4" l="1"/>
  <c r="F23" i="4"/>
  <c r="F22" i="4"/>
  <c r="F21" i="4"/>
  <c r="F20" i="4"/>
  <c r="F19" i="4"/>
  <c r="F18" i="4"/>
  <c r="F16" i="4"/>
  <c r="F15" i="4"/>
  <c r="F14" i="4"/>
  <c r="F12" i="4"/>
  <c r="F11" i="4"/>
  <c r="F10" i="4"/>
  <c r="F8" i="4"/>
  <c r="F7" i="4"/>
  <c r="F6" i="4"/>
  <c r="F5" i="4"/>
  <c r="F28" i="4" l="1"/>
  <c r="F29" i="4" s="1"/>
  <c r="F30" i="4" s="1"/>
  <c r="F31" i="1" l="1"/>
  <c r="E14" i="8" l="1"/>
  <c r="F23" i="1"/>
  <c r="F19" i="1"/>
  <c r="F27" i="1"/>
  <c r="F26" i="1"/>
  <c r="F25" i="1"/>
  <c r="F24" i="1"/>
  <c r="F22" i="1"/>
  <c r="F20" i="1"/>
  <c r="F18" i="1"/>
  <c r="F16" i="1"/>
  <c r="F15" i="1"/>
  <c r="F14" i="1"/>
  <c r="F12" i="1"/>
  <c r="F32" i="1" l="1"/>
  <c r="F33" i="1" s="1"/>
  <c r="F34" i="1" s="1"/>
</calcChain>
</file>

<file path=xl/sharedStrings.xml><?xml version="1.0" encoding="utf-8"?>
<sst xmlns="http://schemas.openxmlformats.org/spreadsheetml/2006/main" count="593" uniqueCount="78">
  <si>
    <t>Izdelava in izris enopolnih električnih shem</t>
  </si>
  <si>
    <t>E.M.</t>
  </si>
  <si>
    <t>Cena za E.M. brez DDV</t>
  </si>
  <si>
    <t>Okvirna količina</t>
  </si>
  <si>
    <t>Razdelilec do vključno 100 tokokrogov</t>
  </si>
  <si>
    <t>Razdelilec do vključno 30 tokokrogov</t>
  </si>
  <si>
    <t>Razdelilec do vključno 60 tokokrogov</t>
  </si>
  <si>
    <t>kos</t>
  </si>
  <si>
    <t>ura</t>
  </si>
  <si>
    <t>Skupna vrednost brez DDV</t>
  </si>
  <si>
    <t>Opis</t>
  </si>
  <si>
    <t>Zap. št.</t>
  </si>
  <si>
    <t>Označitev tokokroga na elementih v električnem razdelilcu in označitev tokokroga na merilnem mestu (vtičnica, stikalo…)</t>
  </si>
  <si>
    <t>1.1</t>
  </si>
  <si>
    <t>1.2</t>
  </si>
  <si>
    <t>1.3</t>
  </si>
  <si>
    <t>3.1</t>
  </si>
  <si>
    <t>3.2</t>
  </si>
  <si>
    <t>3.3</t>
  </si>
  <si>
    <t>4.1</t>
  </si>
  <si>
    <t>4.2</t>
  </si>
  <si>
    <t>4.3</t>
  </si>
  <si>
    <t>pol</t>
  </si>
  <si>
    <t>Izvedba meritev izenačitve potenciala (notranje in/ali zunanje galvanske povezave)do vključno 30 kontrolnih mest</t>
  </si>
  <si>
    <t>kpl</t>
  </si>
  <si>
    <t>Prevozni strošek</t>
  </si>
  <si>
    <t>Prevoz po dejansko opravljenih kilometrih</t>
  </si>
  <si>
    <t>km</t>
  </si>
  <si>
    <t>6</t>
  </si>
  <si>
    <t>7</t>
  </si>
  <si>
    <t>8</t>
  </si>
  <si>
    <t>9</t>
  </si>
  <si>
    <t>10</t>
  </si>
  <si>
    <t>Skupaj DDV</t>
  </si>
  <si>
    <t>Skupaj brez DDV</t>
  </si>
  <si>
    <t>Skupaj z DDV</t>
  </si>
  <si>
    <t>5</t>
  </si>
  <si>
    <t>5.1</t>
  </si>
  <si>
    <t>5.2</t>
  </si>
  <si>
    <t>5.3</t>
  </si>
  <si>
    <t>Izvedba pregleda, preizkusa, meritev električnih instalacij, izdelava poročila, označitev elementov ter izdelava in izris enopolne sheme za vsak dodatni tokokrog (v primeru, da je več kot 100 tokokrogov) k razdelilcu do 100 tokokrogov</t>
  </si>
  <si>
    <t>Izvedba pregleda, preizkusa in meritev zaščite pred delovanjem strele in izdelava poročila</t>
  </si>
  <si>
    <t>Ponovna izvedba meritev na posameznem (določem) merilnem mestu, odvodu, ipd., ali pregled odprave pomanjkljivosti, po izvedenih popravilih (velja za električne inštalacije in zaščito pred delovanjem strele).</t>
  </si>
  <si>
    <t>Iskanje tokokrogov električnih inštalacij in druga morebitna nepredvidena dela pri izvedbi storitve</t>
  </si>
  <si>
    <t>Izvedba pregleda, preizkusa, meritev električnih instalacij in izdelava poročil (vključuje celoten pregled instalacij vezanih na posamezen razdelilec in tudi odprtje, ter pregled posameznega električnega razdelilca)</t>
  </si>
  <si>
    <t>Izvedba meritev prenapetostne zaščite (npr. prenapetostni odvodnik), cena po polu (skladno s potrebami oz. dogovoru z naročnikom).</t>
  </si>
  <si>
    <t>Objekt z do vključno 10 glavnimi odvodi</t>
  </si>
  <si>
    <t>Objekt z do vključno 20 glavnimi odvodi</t>
  </si>
  <si>
    <t>Objekt z do vključno 30 glavnimi odvodi</t>
  </si>
  <si>
    <t>REKAPITULACIJA</t>
  </si>
  <si>
    <t>Cena v EUR brez DDV za 2-letno obdobje</t>
  </si>
  <si>
    <t>DDV</t>
  </si>
  <si>
    <t>Cena v EUR z DDV za 2-letno obdobje</t>
  </si>
  <si>
    <t>PU LJUBLJANA</t>
  </si>
  <si>
    <t>PU NOVA GORICA</t>
  </si>
  <si>
    <t>PU MURSKA SOBOTA</t>
  </si>
  <si>
    <t>PU NOVO MESTO</t>
  </si>
  <si>
    <t>PU CELJE</t>
  </si>
  <si>
    <t>DDV 22%</t>
  </si>
  <si>
    <t>PU KOPER</t>
  </si>
  <si>
    <t>IZVEDBA ELEKTRIČNIH MERITEV IN ODPRAVA NAPAK</t>
  </si>
  <si>
    <t>11</t>
  </si>
  <si>
    <t>MP</t>
  </si>
  <si>
    <t xml:space="preserve">MNZ, GPU </t>
  </si>
  <si>
    <t>Opomba: v tabelo REKAPITULACIJA ponudnik prepiše vrednosti iz predhodnih tabel (po uporabnikih)</t>
  </si>
  <si>
    <r>
      <t>IZJAVE:</t>
    </r>
    <r>
      <rPr>
        <b/>
        <sz val="11"/>
        <rFont val="Arial"/>
        <family val="2"/>
        <charset val="238"/>
      </rPr>
      <t xml:space="preserve">    Izjavljamo, da navedene cene pokrivajo vse stroške, ki jih bomo imeli v zvezi z realizacijo naročila, v primeru, da bomo izbrani na predmetnem javnem naročilu. V primeru, da se bodo pojavile potrebe po storitvah, ki so predmet javnega naročila in niso zajete v pogodbenem predračunu, bomo storitve obračunali po pridobljeni ponudbi ali po veljavnem ceniku z upoštevanim __________% popustom. Za lokacije naročnika, ki niso navedene v ponudbenem predračunu, bomo kilometrino obračunali po dejansko opravljenih kilometrih z naslova/naslovov:</t>
    </r>
    <r>
      <rPr>
        <b/>
        <u/>
        <sz val="11"/>
        <rFont val="Arial"/>
        <family val="2"/>
        <charset val="238"/>
      </rPr>
      <t>________________________________.</t>
    </r>
  </si>
  <si>
    <t>Kraj in datum:</t>
  </si>
  <si>
    <t>Žig:</t>
  </si>
  <si>
    <t>Podpis:</t>
  </si>
  <si>
    <t>Priloga št. 3.1</t>
  </si>
  <si>
    <r>
      <t xml:space="preserve">Ponudnik: _____________________________ </t>
    </r>
    <r>
      <rPr>
        <b/>
        <i/>
        <sz val="12"/>
        <rFont val="Arial"/>
        <family val="2"/>
        <charset val="238"/>
      </rPr>
      <t>(navesti naziv ponudnika)</t>
    </r>
  </si>
  <si>
    <t>MEJNI PREHODI</t>
  </si>
  <si>
    <r>
      <t>PONUDBENI PREDRAČUN S SPECIFIKACIJO v zvezi z JN št. 430-709/2025 št._______, z dne_______</t>
    </r>
    <r>
      <rPr>
        <b/>
        <u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 xml:space="preserve"> </t>
    </r>
  </si>
  <si>
    <t>MNZ, GPU</t>
  </si>
  <si>
    <t>Odprava napak - izvedba potrebnih elektro instalacijskih del po potrebi - rezervirana sredstva*</t>
  </si>
  <si>
    <t>SKUPNA OKVIRNA 2-LETNA VREDNOST BREZ DDV</t>
  </si>
  <si>
    <t>SKUPNA OKVIRNA 2-LETNA VREDNOST Z DDV</t>
  </si>
  <si>
    <t>poročilo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</si>
</sst>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u/>
      <sz val="11"/>
      <name val="Arial"/>
      <family val="2"/>
      <charset val="238"/>
    </font>
    <font>
      <sz val="8"/>
      <name val="Arial"/>
      <family val="2"/>
    </font>
    <font>
      <b/>
      <sz val="12"/>
      <color rgb="FFFF000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u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0" xfId="0" applyFont="1"/>
    <xf numFmtId="49" fontId="2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0" fillId="0" borderId="0" xfId="0" applyFill="1"/>
    <xf numFmtId="0" fontId="5" fillId="0" borderId="0" xfId="0" applyFont="1"/>
    <xf numFmtId="0" fontId="4" fillId="0" borderId="1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4" xfId="0" applyBorder="1"/>
    <xf numFmtId="0" fontId="0" fillId="0" borderId="5" xfId="0" applyBorder="1"/>
    <xf numFmtId="0" fontId="2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4" fontId="0" fillId="0" borderId="1" xfId="0" applyNumberFormat="1" applyBorder="1"/>
    <xf numFmtId="4" fontId="0" fillId="0" borderId="5" xfId="0" applyNumberFormat="1" applyBorder="1"/>
    <xf numFmtId="0" fontId="0" fillId="0" borderId="1" xfId="0" applyFill="1" applyBorder="1"/>
    <xf numFmtId="4" fontId="0" fillId="0" borderId="1" xfId="0" applyNumberFormat="1" applyFill="1" applyBorder="1"/>
    <xf numFmtId="0" fontId="0" fillId="0" borderId="4" xfId="0" applyFill="1" applyBorder="1"/>
    <xf numFmtId="0" fontId="0" fillId="0" borderId="5" xfId="0" applyFill="1" applyBorder="1"/>
    <xf numFmtId="0" fontId="6" fillId="0" borderId="0" xfId="0" applyFont="1" applyFill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/>
    <xf numFmtId="0" fontId="2" fillId="2" borderId="5" xfId="0" applyFont="1" applyFill="1" applyBorder="1"/>
    <xf numFmtId="4" fontId="2" fillId="2" borderId="1" xfId="0" applyNumberFormat="1" applyFont="1" applyFill="1" applyBorder="1"/>
    <xf numFmtId="0" fontId="2" fillId="3" borderId="1" xfId="0" applyFont="1" applyFill="1" applyBorder="1" applyAlignment="1">
      <alignment wrapText="1"/>
    </xf>
    <xf numFmtId="0" fontId="7" fillId="0" borderId="0" xfId="0" applyFont="1" applyBorder="1" applyAlignment="1" applyProtection="1">
      <alignment horizontal="center"/>
    </xf>
    <xf numFmtId="0" fontId="7" fillId="0" borderId="6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Fill="1" applyAlignment="1" applyProtection="1"/>
    <xf numFmtId="0" fontId="2" fillId="0" borderId="1" xfId="0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164" fontId="2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164" fontId="2" fillId="5" borderId="1" xfId="0" applyNumberFormat="1" applyFont="1" applyFill="1" applyBorder="1" applyAlignment="1" applyProtection="1">
      <alignment horizontal="left" vertical="center" indent="1"/>
    </xf>
    <xf numFmtId="164" fontId="2" fillId="4" borderId="1" xfId="0" applyNumberFormat="1" applyFont="1" applyFill="1" applyBorder="1" applyAlignment="1" applyProtection="1">
      <alignment horizontal="left" vertical="center" inden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  <xf numFmtId="4" fontId="10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/>
    </xf>
    <xf numFmtId="0" fontId="11" fillId="0" borderId="0" xfId="0" applyFont="1" applyAlignment="1" applyProtection="1"/>
    <xf numFmtId="1" fontId="7" fillId="0" borderId="0" xfId="0" applyNumberFormat="1" applyFont="1" applyAlignment="1" applyProtection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49" fontId="2" fillId="6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wrapText="1"/>
    </xf>
    <xf numFmtId="0" fontId="0" fillId="6" borderId="1" xfId="0" applyFill="1" applyBorder="1"/>
    <xf numFmtId="4" fontId="0" fillId="6" borderId="1" xfId="0" applyNumberFormat="1" applyFill="1" applyBorder="1"/>
    <xf numFmtId="4" fontId="0" fillId="6" borderId="5" xfId="0" applyNumberFormat="1" applyFill="1" applyBorder="1"/>
    <xf numFmtId="0" fontId="12" fillId="0" borderId="7" xfId="0" applyFont="1" applyBorder="1"/>
    <xf numFmtId="4" fontId="10" fillId="0" borderId="8" xfId="0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0" fontId="7" fillId="0" borderId="0" xfId="0" applyFont="1"/>
    <xf numFmtId="4" fontId="10" fillId="0" borderId="0" xfId="0" applyNumberFormat="1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7" fillId="0" borderId="0" xfId="0" applyFont="1"/>
    <xf numFmtId="0" fontId="8" fillId="0" borderId="0" xfId="0" applyFont="1"/>
    <xf numFmtId="0" fontId="18" fillId="0" borderId="0" xfId="0" applyFont="1"/>
    <xf numFmtId="0" fontId="18" fillId="0" borderId="0" xfId="0" applyFont="1" applyBorder="1" applyAlignment="1" applyProtection="1">
      <alignment horizontal="center"/>
    </xf>
    <xf numFmtId="4" fontId="4" fillId="0" borderId="1" xfId="0" applyNumberFormat="1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2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9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7939</xdr:colOff>
      <xdr:row>35</xdr:row>
      <xdr:rowOff>7937</xdr:rowOff>
    </xdr:from>
    <xdr:to>
      <xdr:col>4</xdr:col>
      <xdr:colOff>1095375</xdr:colOff>
      <xdr:row>47</xdr:row>
      <xdr:rowOff>142875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66E04EEB-34E7-2E39-64FF-61F2436081C4}"/>
            </a:ext>
          </a:extLst>
        </xdr:cNvPr>
        <xdr:cNvSpPr txBox="1"/>
      </xdr:nvSpPr>
      <xdr:spPr>
        <a:xfrm>
          <a:off x="373064" y="866775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</a:t>
          </a:r>
          <a:r>
            <a:rPr lang="sl-SI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dvoletna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4</xdr:col>
      <xdr:colOff>1089024</xdr:colOff>
      <xdr:row>44</xdr:row>
      <xdr:rowOff>32703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B39CBB97-FCAD-4818-AE63-BC3B3C2FD52D}"/>
            </a:ext>
          </a:extLst>
        </xdr:cNvPr>
        <xdr:cNvSpPr txBox="1"/>
      </xdr:nvSpPr>
      <xdr:spPr>
        <a:xfrm>
          <a:off x="365760" y="790194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</a:t>
          </a:r>
          <a:r>
            <a:rPr lang="sl-SI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dvoletna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672B9AFC-A477-4C86-BA66-57F3D99008DB}"/>
            </a:ext>
          </a:extLst>
        </xdr:cNvPr>
        <xdr:cNvSpPr txBox="1"/>
      </xdr:nvSpPr>
      <xdr:spPr>
        <a:xfrm>
          <a:off x="365760" y="809244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</a:t>
          </a:r>
          <a:r>
            <a:rPr lang="sl-SI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dvoletna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EFB55742-673A-4177-A073-7932000968B0}"/>
            </a:ext>
          </a:extLst>
        </xdr:cNvPr>
        <xdr:cNvSpPr txBox="1"/>
      </xdr:nvSpPr>
      <xdr:spPr>
        <a:xfrm>
          <a:off x="365760" y="809244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</a:t>
          </a:r>
          <a:r>
            <a:rPr lang="sl-SI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dvoletna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F783556-124C-4A50-B291-8643CC513DE1}"/>
            </a:ext>
          </a:extLst>
        </xdr:cNvPr>
        <xdr:cNvSpPr txBox="1"/>
      </xdr:nvSpPr>
      <xdr:spPr>
        <a:xfrm>
          <a:off x="365760" y="806958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</a:t>
          </a:r>
          <a:r>
            <a:rPr lang="sl-SI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dvoletna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8F1B3931-DE7F-4467-9441-BE958416615B}"/>
            </a:ext>
          </a:extLst>
        </xdr:cNvPr>
        <xdr:cNvSpPr txBox="1"/>
      </xdr:nvSpPr>
      <xdr:spPr>
        <a:xfrm>
          <a:off x="365760" y="806958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</a:t>
          </a:r>
          <a:r>
            <a:rPr lang="sl-SI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dvoletna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269F2A3B-DA20-4CA0-BDDB-F882A338A323}"/>
            </a:ext>
          </a:extLst>
        </xdr:cNvPr>
        <xdr:cNvSpPr txBox="1"/>
      </xdr:nvSpPr>
      <xdr:spPr>
        <a:xfrm>
          <a:off x="365760" y="806958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</a:t>
          </a:r>
          <a:r>
            <a:rPr lang="sl-SI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dvoletna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20F5014D-FD8D-4D15-AE56-D65B43BF9456}"/>
            </a:ext>
          </a:extLst>
        </xdr:cNvPr>
        <xdr:cNvSpPr txBox="1"/>
      </xdr:nvSpPr>
      <xdr:spPr>
        <a:xfrm>
          <a:off x="365760" y="809244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</a:t>
          </a:r>
          <a:r>
            <a:rPr lang="sl-SI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dvoletna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1"/>
  <sheetViews>
    <sheetView tabSelected="1" zoomScale="96" zoomScaleNormal="96" zoomScaleSheetLayoutView="99" workbookViewId="0"/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16.5546875" customWidth="1"/>
    <col min="6" max="6" width="19.44140625" customWidth="1"/>
  </cols>
  <sheetData>
    <row r="1" spans="1:13" ht="15.6" x14ac:dyDescent="0.25">
      <c r="A1" s="68"/>
      <c r="B1" s="68"/>
      <c r="C1" s="68"/>
      <c r="D1" s="68"/>
      <c r="E1" s="68"/>
      <c r="F1" s="68"/>
      <c r="G1" s="70" t="s">
        <v>69</v>
      </c>
    </row>
    <row r="2" spans="1:13" ht="15.6" x14ac:dyDescent="0.3">
      <c r="A2" s="10" t="s">
        <v>72</v>
      </c>
      <c r="B2" s="68"/>
      <c r="C2" s="68"/>
      <c r="D2" s="68"/>
      <c r="E2" s="68"/>
      <c r="F2" s="68"/>
      <c r="G2" s="68"/>
      <c r="H2" s="68"/>
    </row>
    <row r="3" spans="1:13" x14ac:dyDescent="0.25">
      <c r="A3" s="68"/>
      <c r="B3" s="68"/>
      <c r="C3" s="68"/>
      <c r="D3" s="68"/>
      <c r="E3" s="68"/>
      <c r="F3" s="68"/>
      <c r="G3" s="68"/>
      <c r="H3" s="68"/>
    </row>
    <row r="4" spans="1:13" ht="15.6" x14ac:dyDescent="0.3">
      <c r="A4" s="10" t="s">
        <v>70</v>
      </c>
      <c r="B4" s="10"/>
      <c r="C4" s="10"/>
      <c r="D4" s="10"/>
      <c r="E4" s="10"/>
      <c r="F4" s="71"/>
      <c r="G4" s="71"/>
      <c r="H4" s="68"/>
    </row>
    <row r="5" spans="1:13" ht="15.6" x14ac:dyDescent="0.3">
      <c r="A5" s="10"/>
      <c r="B5" s="10"/>
      <c r="C5" s="10"/>
      <c r="D5" s="10"/>
      <c r="E5" s="10"/>
      <c r="F5" s="71"/>
      <c r="G5" s="71"/>
      <c r="H5" s="68"/>
    </row>
    <row r="6" spans="1:13" ht="17.399999999999999" x14ac:dyDescent="0.3">
      <c r="A6" s="73"/>
      <c r="B6" s="73" t="s">
        <v>73</v>
      </c>
    </row>
    <row r="7" spans="1:13" ht="26.4" x14ac:dyDescent="0.25">
      <c r="A7" s="1" t="s">
        <v>11</v>
      </c>
      <c r="B7" s="2" t="s">
        <v>10</v>
      </c>
      <c r="C7" s="1" t="s">
        <v>3</v>
      </c>
      <c r="D7" s="2" t="s">
        <v>1</v>
      </c>
      <c r="E7" s="1" t="s">
        <v>2</v>
      </c>
      <c r="F7" s="1" t="s">
        <v>9</v>
      </c>
    </row>
    <row r="8" spans="1:13" ht="48" customHeight="1" x14ac:dyDescent="0.25">
      <c r="A8" s="6">
        <v>1</v>
      </c>
      <c r="B8" s="76" t="s">
        <v>44</v>
      </c>
      <c r="C8" s="77"/>
      <c r="D8" s="77"/>
      <c r="E8" s="77"/>
      <c r="F8" s="78"/>
    </row>
    <row r="9" spans="1:13" x14ac:dyDescent="0.25">
      <c r="A9" s="8" t="s">
        <v>13</v>
      </c>
      <c r="B9" s="19" t="s">
        <v>5</v>
      </c>
      <c r="C9" s="19">
        <v>100</v>
      </c>
      <c r="D9" s="19" t="s">
        <v>7</v>
      </c>
      <c r="E9" s="20"/>
      <c r="F9" s="20">
        <f>C9*E9</f>
        <v>0</v>
      </c>
    </row>
    <row r="10" spans="1:13" x14ac:dyDescent="0.25">
      <c r="A10" s="8" t="s">
        <v>14</v>
      </c>
      <c r="B10" s="19" t="s">
        <v>6</v>
      </c>
      <c r="C10" s="19">
        <v>60</v>
      </c>
      <c r="D10" s="19" t="s">
        <v>7</v>
      </c>
      <c r="E10" s="20"/>
      <c r="F10" s="20">
        <f>C10*E10</f>
        <v>0</v>
      </c>
    </row>
    <row r="11" spans="1:13" x14ac:dyDescent="0.25">
      <c r="A11" s="8" t="s">
        <v>15</v>
      </c>
      <c r="B11" s="19" t="s">
        <v>4</v>
      </c>
      <c r="C11" s="19">
        <v>60</v>
      </c>
      <c r="D11" s="19" t="s">
        <v>7</v>
      </c>
      <c r="E11" s="20"/>
      <c r="F11" s="20">
        <f>C11*E11</f>
        <v>0</v>
      </c>
    </row>
    <row r="12" spans="1:13" ht="52.8" x14ac:dyDescent="0.25">
      <c r="A12" s="7">
        <v>2</v>
      </c>
      <c r="B12" s="15" t="s">
        <v>40</v>
      </c>
      <c r="C12" s="19">
        <v>150</v>
      </c>
      <c r="D12" s="19" t="s">
        <v>7</v>
      </c>
      <c r="E12" s="20"/>
      <c r="F12" s="20">
        <f>C12*E12</f>
        <v>0</v>
      </c>
    </row>
    <row r="13" spans="1:13" x14ac:dyDescent="0.25">
      <c r="A13" s="6">
        <v>3</v>
      </c>
      <c r="B13" s="16" t="s">
        <v>0</v>
      </c>
      <c r="C13" s="21"/>
      <c r="D13" s="21"/>
      <c r="E13" s="21"/>
      <c r="F13" s="22"/>
    </row>
    <row r="14" spans="1:13" x14ac:dyDescent="0.25">
      <c r="A14" s="8" t="s">
        <v>16</v>
      </c>
      <c r="B14" s="19" t="s">
        <v>5</v>
      </c>
      <c r="C14" s="19">
        <v>60</v>
      </c>
      <c r="D14" s="19" t="s">
        <v>7</v>
      </c>
      <c r="E14" s="20"/>
      <c r="F14" s="20">
        <f>C14*E14</f>
        <v>0</v>
      </c>
    </row>
    <row r="15" spans="1:13" ht="13.8" x14ac:dyDescent="0.25">
      <c r="A15" s="8" t="s">
        <v>17</v>
      </c>
      <c r="B15" s="19" t="s">
        <v>6</v>
      </c>
      <c r="C15" s="19">
        <v>60</v>
      </c>
      <c r="D15" s="19" t="s">
        <v>7</v>
      </c>
      <c r="E15" s="20"/>
      <c r="F15" s="20">
        <f>C15*E15</f>
        <v>0</v>
      </c>
      <c r="M15" s="23"/>
    </row>
    <row r="16" spans="1:13" x14ac:dyDescent="0.25">
      <c r="A16" s="8" t="s">
        <v>18</v>
      </c>
      <c r="B16" s="19" t="s">
        <v>4</v>
      </c>
      <c r="C16" s="19">
        <v>20</v>
      </c>
      <c r="D16" s="19" t="s">
        <v>7</v>
      </c>
      <c r="E16" s="20"/>
      <c r="F16" s="20">
        <f>C16*E16</f>
        <v>0</v>
      </c>
    </row>
    <row r="17" spans="1:6" ht="27.75" customHeight="1" x14ac:dyDescent="0.25">
      <c r="A17" s="6">
        <v>4</v>
      </c>
      <c r="B17" s="79" t="s">
        <v>12</v>
      </c>
      <c r="C17" s="80"/>
      <c r="D17" s="80"/>
      <c r="E17" s="80"/>
      <c r="F17" s="81"/>
    </row>
    <row r="18" spans="1:6" x14ac:dyDescent="0.25">
      <c r="A18" s="8" t="s">
        <v>19</v>
      </c>
      <c r="B18" s="19" t="s">
        <v>5</v>
      </c>
      <c r="C18" s="19">
        <v>120</v>
      </c>
      <c r="D18" s="19" t="s">
        <v>7</v>
      </c>
      <c r="E18" s="20"/>
      <c r="F18" s="20">
        <f>C18*E18</f>
        <v>0</v>
      </c>
    </row>
    <row r="19" spans="1:6" x14ac:dyDescent="0.25">
      <c r="A19" s="8" t="s">
        <v>20</v>
      </c>
      <c r="B19" s="19" t="s">
        <v>6</v>
      </c>
      <c r="C19" s="19">
        <v>60</v>
      </c>
      <c r="D19" s="19" t="s">
        <v>7</v>
      </c>
      <c r="E19" s="20"/>
      <c r="F19" s="20">
        <f>C19*E19</f>
        <v>0</v>
      </c>
    </row>
    <row r="20" spans="1:6" x14ac:dyDescent="0.25">
      <c r="A20" s="8" t="s">
        <v>21</v>
      </c>
      <c r="B20" s="19" t="s">
        <v>4</v>
      </c>
      <c r="C20" s="19">
        <v>25</v>
      </c>
      <c r="D20" s="19" t="s">
        <v>7</v>
      </c>
      <c r="E20" s="20"/>
      <c r="F20" s="20">
        <f>C20*E20</f>
        <v>0</v>
      </c>
    </row>
    <row r="21" spans="1:6" ht="15" customHeight="1" x14ac:dyDescent="0.25">
      <c r="A21" s="7" t="s">
        <v>36</v>
      </c>
      <c r="B21" s="82" t="s">
        <v>41</v>
      </c>
      <c r="C21" s="83"/>
      <c r="D21" s="83"/>
      <c r="E21" s="83"/>
      <c r="F21" s="84"/>
    </row>
    <row r="22" spans="1:6" x14ac:dyDescent="0.25">
      <c r="A22" s="8" t="s">
        <v>37</v>
      </c>
      <c r="B22" s="4" t="s">
        <v>46</v>
      </c>
      <c r="C22" s="4">
        <v>250</v>
      </c>
      <c r="D22" s="96" t="s">
        <v>77</v>
      </c>
      <c r="E22" s="17"/>
      <c r="F22" s="18">
        <f t="shared" ref="F22:F27" si="0">C22*E22</f>
        <v>0</v>
      </c>
    </row>
    <row r="23" spans="1:6" x14ac:dyDescent="0.25">
      <c r="A23" s="8" t="s">
        <v>38</v>
      </c>
      <c r="B23" s="4" t="s">
        <v>47</v>
      </c>
      <c r="C23" s="4">
        <v>100</v>
      </c>
      <c r="D23" s="96" t="s">
        <v>77</v>
      </c>
      <c r="E23" s="17"/>
      <c r="F23" s="18">
        <f t="shared" si="0"/>
        <v>0</v>
      </c>
    </row>
    <row r="24" spans="1:6" x14ac:dyDescent="0.25">
      <c r="A24" s="8" t="s">
        <v>39</v>
      </c>
      <c r="B24" s="4" t="s">
        <v>48</v>
      </c>
      <c r="C24" s="4">
        <v>70</v>
      </c>
      <c r="D24" s="96" t="s">
        <v>77</v>
      </c>
      <c r="E24" s="17"/>
      <c r="F24" s="18">
        <f t="shared" si="0"/>
        <v>0</v>
      </c>
    </row>
    <row r="25" spans="1:6" ht="39.6" x14ac:dyDescent="0.25">
      <c r="A25" s="7" t="s">
        <v>28</v>
      </c>
      <c r="B25" s="3" t="s">
        <v>45</v>
      </c>
      <c r="C25" s="4">
        <v>1200</v>
      </c>
      <c r="D25" s="4" t="s">
        <v>22</v>
      </c>
      <c r="E25" s="17"/>
      <c r="F25" s="18">
        <f t="shared" si="0"/>
        <v>0</v>
      </c>
    </row>
    <row r="26" spans="1:6" ht="27" customHeight="1" x14ac:dyDescent="0.25">
      <c r="A26" s="7" t="s">
        <v>29</v>
      </c>
      <c r="B26" s="3" t="s">
        <v>23</v>
      </c>
      <c r="C26" s="4">
        <v>400</v>
      </c>
      <c r="D26" s="4" t="s">
        <v>24</v>
      </c>
      <c r="E26" s="17"/>
      <c r="F26" s="18">
        <f t="shared" si="0"/>
        <v>0</v>
      </c>
    </row>
    <row r="27" spans="1:6" ht="26.4" x14ac:dyDescent="0.25">
      <c r="A27" s="7" t="s">
        <v>30</v>
      </c>
      <c r="B27" s="3" t="s">
        <v>43</v>
      </c>
      <c r="C27" s="4">
        <v>400</v>
      </c>
      <c r="D27" s="4" t="s">
        <v>8</v>
      </c>
      <c r="E27" s="17"/>
      <c r="F27" s="18">
        <f t="shared" si="0"/>
        <v>0</v>
      </c>
    </row>
    <row r="28" spans="1:6" ht="24.75" customHeight="1" x14ac:dyDescent="0.25">
      <c r="A28" s="57" t="s">
        <v>31</v>
      </c>
      <c r="B28" s="58" t="s">
        <v>74</v>
      </c>
      <c r="C28" s="59"/>
      <c r="D28" s="59"/>
      <c r="E28" s="60"/>
      <c r="F28" s="61">
        <v>30000</v>
      </c>
    </row>
    <row r="29" spans="1:6" ht="52.8" x14ac:dyDescent="0.25">
      <c r="A29" s="7" t="s">
        <v>32</v>
      </c>
      <c r="B29" s="3" t="s">
        <v>42</v>
      </c>
      <c r="C29" s="4">
        <v>500</v>
      </c>
      <c r="D29" s="4" t="s">
        <v>8</v>
      </c>
      <c r="E29" s="17"/>
      <c r="F29" s="18">
        <f>C29*E29</f>
        <v>0</v>
      </c>
    </row>
    <row r="30" spans="1:6" x14ac:dyDescent="0.25">
      <c r="A30" s="7" t="s">
        <v>61</v>
      </c>
      <c r="B30" s="12" t="s">
        <v>25</v>
      </c>
      <c r="C30" s="13"/>
      <c r="D30" s="13"/>
      <c r="E30" s="13"/>
      <c r="F30" s="14"/>
    </row>
    <row r="31" spans="1:6" x14ac:dyDescent="0.25">
      <c r="A31" s="50">
        <v>12</v>
      </c>
      <c r="B31" s="11" t="s">
        <v>26</v>
      </c>
      <c r="C31" s="4">
        <v>7000</v>
      </c>
      <c r="D31" s="4" t="s">
        <v>27</v>
      </c>
      <c r="E31" s="17"/>
      <c r="F31" s="18">
        <f>C31*E31</f>
        <v>0</v>
      </c>
    </row>
    <row r="32" spans="1:6" x14ac:dyDescent="0.25">
      <c r="A32" s="24"/>
      <c r="B32" s="25" t="s">
        <v>34</v>
      </c>
      <c r="C32" s="26"/>
      <c r="D32" s="26"/>
      <c r="E32" s="27"/>
      <c r="F32" s="28">
        <f>SUM(F9:F31)</f>
        <v>30000</v>
      </c>
    </row>
    <row r="33" spans="1:6" x14ac:dyDescent="0.25">
      <c r="A33" s="24"/>
      <c r="B33" s="25" t="s">
        <v>33</v>
      </c>
      <c r="C33" s="26"/>
      <c r="D33" s="26"/>
      <c r="E33" s="27"/>
      <c r="F33" s="28">
        <f>F32*0.22</f>
        <v>6600</v>
      </c>
    </row>
    <row r="34" spans="1:6" x14ac:dyDescent="0.25">
      <c r="A34" s="29"/>
      <c r="B34" s="25" t="s">
        <v>35</v>
      </c>
      <c r="C34" s="26"/>
      <c r="D34" s="26"/>
      <c r="E34" s="27"/>
      <c r="F34" s="28">
        <f>F32+F33</f>
        <v>36600</v>
      </c>
    </row>
    <row r="35" spans="1:6" x14ac:dyDescent="0.25">
      <c r="A35" s="9"/>
    </row>
    <row r="36" spans="1:6" ht="15.6" customHeight="1" x14ac:dyDescent="0.25">
      <c r="A36" s="9"/>
    </row>
    <row r="37" spans="1:6" ht="18" customHeight="1" x14ac:dyDescent="0.25"/>
    <row r="39" spans="1:6" ht="16.8" customHeight="1" x14ac:dyDescent="0.25"/>
    <row r="40" spans="1:6" ht="15.6" customHeight="1" x14ac:dyDescent="0.25"/>
    <row r="41" spans="1:6" ht="15.6" customHeight="1" x14ac:dyDescent="0.25"/>
  </sheetData>
  <mergeCells count="3">
    <mergeCell ref="B8:F8"/>
    <mergeCell ref="B17:F17"/>
    <mergeCell ref="B21:F21"/>
  </mergeCells>
  <phoneticPr fontId="1" type="noConversion"/>
  <pageMargins left="0.75" right="0.75" top="1" bottom="1" header="0" footer="0"/>
  <pageSetup paperSize="9" scale="7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9CA1-D25E-4076-A584-CC4CC146A3C7}">
  <dimension ref="A2:M34"/>
  <sheetViews>
    <sheetView workbookViewId="0"/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16.5546875" customWidth="1"/>
    <col min="6" max="6" width="19.44140625" customWidth="1"/>
  </cols>
  <sheetData>
    <row r="2" spans="1:13" ht="17.399999999999999" x14ac:dyDescent="0.3">
      <c r="A2" s="72"/>
      <c r="B2" s="73" t="s">
        <v>71</v>
      </c>
    </row>
    <row r="3" spans="1:13" ht="26.4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6" t="s">
        <v>44</v>
      </c>
      <c r="C4" s="85"/>
      <c r="D4" s="85"/>
      <c r="E4" s="85"/>
      <c r="F4" s="86"/>
    </row>
    <row r="5" spans="1:13" x14ac:dyDescent="0.25">
      <c r="A5" s="8" t="s">
        <v>13</v>
      </c>
      <c r="B5" s="19" t="s">
        <v>5</v>
      </c>
      <c r="C5" s="19">
        <v>100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60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60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40</v>
      </c>
      <c r="C8" s="19">
        <v>150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6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60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60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20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9" t="s">
        <v>12</v>
      </c>
      <c r="C13" s="80"/>
      <c r="D13" s="80"/>
      <c r="E13" s="80"/>
      <c r="F13" s="81"/>
    </row>
    <row r="14" spans="1:13" x14ac:dyDescent="0.25">
      <c r="A14" s="8" t="s">
        <v>19</v>
      </c>
      <c r="B14" s="19" t="s">
        <v>5</v>
      </c>
      <c r="C14" s="19">
        <v>120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60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25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36</v>
      </c>
      <c r="B17" s="82" t="s">
        <v>41</v>
      </c>
      <c r="C17" s="83"/>
      <c r="D17" s="83"/>
      <c r="E17" s="83"/>
      <c r="F17" s="84"/>
    </row>
    <row r="18" spans="1:6" x14ac:dyDescent="0.25">
      <c r="A18" s="8" t="s">
        <v>37</v>
      </c>
      <c r="B18" s="4" t="s">
        <v>46</v>
      </c>
      <c r="C18" s="4">
        <v>250</v>
      </c>
      <c r="D18" s="96" t="s">
        <v>77</v>
      </c>
      <c r="E18" s="17"/>
      <c r="F18" s="18">
        <f t="shared" ref="F18:F27" si="0">C18*E18</f>
        <v>0</v>
      </c>
    </row>
    <row r="19" spans="1:6" x14ac:dyDescent="0.25">
      <c r="A19" s="8" t="s">
        <v>38</v>
      </c>
      <c r="B19" s="4" t="s">
        <v>47</v>
      </c>
      <c r="C19" s="4">
        <v>100</v>
      </c>
      <c r="D19" s="96" t="s">
        <v>77</v>
      </c>
      <c r="E19" s="17"/>
      <c r="F19" s="18">
        <f t="shared" si="0"/>
        <v>0</v>
      </c>
    </row>
    <row r="20" spans="1:6" x14ac:dyDescent="0.25">
      <c r="A20" s="8" t="s">
        <v>39</v>
      </c>
      <c r="B20" s="4" t="s">
        <v>48</v>
      </c>
      <c r="C20" s="4">
        <v>70</v>
      </c>
      <c r="D20" s="96" t="s">
        <v>77</v>
      </c>
      <c r="E20" s="17"/>
      <c r="F20" s="18">
        <f t="shared" si="0"/>
        <v>0</v>
      </c>
    </row>
    <row r="21" spans="1:6" ht="39.6" x14ac:dyDescent="0.25">
      <c r="A21" s="7" t="s">
        <v>28</v>
      </c>
      <c r="B21" s="3" t="s">
        <v>45</v>
      </c>
      <c r="C21" s="4">
        <v>1200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29</v>
      </c>
      <c r="B22" s="3" t="s">
        <v>23</v>
      </c>
      <c r="C22" s="4">
        <v>400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30</v>
      </c>
      <c r="B23" s="3" t="s">
        <v>43</v>
      </c>
      <c r="C23" s="4">
        <v>400</v>
      </c>
      <c r="D23" s="4" t="s">
        <v>8</v>
      </c>
      <c r="E23" s="17"/>
      <c r="F23" s="18">
        <f t="shared" si="0"/>
        <v>0</v>
      </c>
    </row>
    <row r="24" spans="1:6" ht="24.75" customHeight="1" x14ac:dyDescent="0.25">
      <c r="A24" s="57" t="s">
        <v>31</v>
      </c>
      <c r="B24" s="58" t="s">
        <v>74</v>
      </c>
      <c r="C24" s="59"/>
      <c r="D24" s="59"/>
      <c r="E24" s="60"/>
      <c r="F24" s="61">
        <v>30000</v>
      </c>
    </row>
    <row r="25" spans="1:6" ht="52.8" x14ac:dyDescent="0.25">
      <c r="A25" s="7" t="s">
        <v>32</v>
      </c>
      <c r="B25" s="3" t="s">
        <v>42</v>
      </c>
      <c r="C25" s="4">
        <v>500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61</v>
      </c>
      <c r="B26" s="55" t="s">
        <v>25</v>
      </c>
      <c r="C26" s="13"/>
      <c r="D26" s="13"/>
      <c r="E26" s="13"/>
      <c r="F26" s="14"/>
    </row>
    <row r="27" spans="1:6" x14ac:dyDescent="0.25">
      <c r="A27" s="50">
        <v>12</v>
      </c>
      <c r="B27" s="11" t="s">
        <v>26</v>
      </c>
      <c r="C27" s="4">
        <v>7000</v>
      </c>
      <c r="D27" s="4" t="s">
        <v>27</v>
      </c>
      <c r="E27" s="75"/>
      <c r="F27" s="18">
        <f t="shared" si="0"/>
        <v>0</v>
      </c>
    </row>
    <row r="28" spans="1:6" x14ac:dyDescent="0.25">
      <c r="A28" s="24"/>
      <c r="B28" s="25" t="s">
        <v>34</v>
      </c>
      <c r="C28" s="26"/>
      <c r="D28" s="26"/>
      <c r="E28" s="27"/>
      <c r="F28" s="28">
        <f>SUM(F5:F27)</f>
        <v>30000</v>
      </c>
    </row>
    <row r="29" spans="1:6" x14ac:dyDescent="0.25">
      <c r="A29" s="24"/>
      <c r="B29" s="25" t="s">
        <v>33</v>
      </c>
      <c r="C29" s="26"/>
      <c r="D29" s="26"/>
      <c r="E29" s="27"/>
      <c r="F29" s="28">
        <f>F28*0.22</f>
        <v>6600</v>
      </c>
    </row>
    <row r="30" spans="1:6" x14ac:dyDescent="0.25">
      <c r="A30" s="29"/>
      <c r="B30" s="25" t="s">
        <v>35</v>
      </c>
      <c r="C30" s="26"/>
      <c r="D30" s="26"/>
      <c r="E30" s="27"/>
      <c r="F30" s="28">
        <f>F28+F29</f>
        <v>36600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C2429-5DCE-4A98-ADCC-3143485A2253}">
  <dimension ref="A2:M34"/>
  <sheetViews>
    <sheetView zoomScaleNormal="100" workbookViewId="0"/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53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6" t="s">
        <v>44</v>
      </c>
      <c r="C4" s="85"/>
      <c r="D4" s="85"/>
      <c r="E4" s="85"/>
      <c r="F4" s="86"/>
    </row>
    <row r="5" spans="1:13" x14ac:dyDescent="0.25">
      <c r="A5" s="8" t="s">
        <v>13</v>
      </c>
      <c r="B5" s="19" t="s">
        <v>5</v>
      </c>
      <c r="C5" s="19">
        <v>50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30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30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40</v>
      </c>
      <c r="C8" s="19">
        <v>70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4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30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30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10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9" t="s">
        <v>12</v>
      </c>
      <c r="C13" s="80"/>
      <c r="D13" s="80"/>
      <c r="E13" s="80"/>
      <c r="F13" s="81"/>
    </row>
    <row r="14" spans="1:13" x14ac:dyDescent="0.25">
      <c r="A14" s="8" t="s">
        <v>19</v>
      </c>
      <c r="B14" s="19" t="s">
        <v>5</v>
      </c>
      <c r="C14" s="19">
        <v>50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30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15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36</v>
      </c>
      <c r="B17" s="82" t="s">
        <v>41</v>
      </c>
      <c r="C17" s="83"/>
      <c r="D17" s="83"/>
      <c r="E17" s="83"/>
      <c r="F17" s="84"/>
    </row>
    <row r="18" spans="1:6" x14ac:dyDescent="0.25">
      <c r="A18" s="8" t="s">
        <v>37</v>
      </c>
      <c r="B18" s="4" t="s">
        <v>46</v>
      </c>
      <c r="C18" s="4">
        <v>100</v>
      </c>
      <c r="D18" s="96" t="s">
        <v>77</v>
      </c>
      <c r="E18" s="17"/>
      <c r="F18" s="18">
        <f t="shared" ref="F18:F25" si="0">C18*E18</f>
        <v>0</v>
      </c>
    </row>
    <row r="19" spans="1:6" x14ac:dyDescent="0.25">
      <c r="A19" s="8" t="s">
        <v>38</v>
      </c>
      <c r="B19" s="4" t="s">
        <v>47</v>
      </c>
      <c r="C19" s="4">
        <v>50</v>
      </c>
      <c r="D19" s="96" t="s">
        <v>77</v>
      </c>
      <c r="E19" s="17"/>
      <c r="F19" s="18">
        <f t="shared" si="0"/>
        <v>0</v>
      </c>
    </row>
    <row r="20" spans="1:6" x14ac:dyDescent="0.25">
      <c r="A20" s="8" t="s">
        <v>39</v>
      </c>
      <c r="B20" s="4" t="s">
        <v>48</v>
      </c>
      <c r="C20" s="4">
        <v>35</v>
      </c>
      <c r="D20" s="96" t="s">
        <v>77</v>
      </c>
      <c r="E20" s="17"/>
      <c r="F20" s="18">
        <f t="shared" si="0"/>
        <v>0</v>
      </c>
    </row>
    <row r="21" spans="1:6" ht="39.6" x14ac:dyDescent="0.25">
      <c r="A21" s="7" t="s">
        <v>28</v>
      </c>
      <c r="B21" s="3" t="s">
        <v>45</v>
      </c>
      <c r="C21" s="4">
        <v>500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29</v>
      </c>
      <c r="B22" s="3" t="s">
        <v>23</v>
      </c>
      <c r="C22" s="4">
        <v>200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30</v>
      </c>
      <c r="B23" s="3" t="s">
        <v>43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6.4" x14ac:dyDescent="0.25">
      <c r="A24" s="57" t="s">
        <v>31</v>
      </c>
      <c r="B24" s="58" t="s">
        <v>74</v>
      </c>
      <c r="C24" s="59"/>
      <c r="D24" s="59"/>
      <c r="E24" s="60"/>
      <c r="F24" s="61">
        <v>30000</v>
      </c>
    </row>
    <row r="25" spans="1:6" ht="52.8" x14ac:dyDescent="0.25">
      <c r="A25" s="7" t="s">
        <v>32</v>
      </c>
      <c r="B25" s="3" t="s">
        <v>42</v>
      </c>
      <c r="C25" s="4">
        <v>250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61</v>
      </c>
      <c r="B26" s="53" t="s">
        <v>25</v>
      </c>
      <c r="C26" s="13"/>
      <c r="D26" s="13"/>
      <c r="E26" s="13"/>
      <c r="F26" s="14"/>
    </row>
    <row r="27" spans="1:6" x14ac:dyDescent="0.25">
      <c r="A27" s="50">
        <v>12</v>
      </c>
      <c r="B27" s="11" t="s">
        <v>26</v>
      </c>
      <c r="C27" s="4">
        <v>3500</v>
      </c>
      <c r="D27" s="4" t="s">
        <v>27</v>
      </c>
      <c r="E27" s="17"/>
      <c r="F27" s="18">
        <f>C27*E27</f>
        <v>0</v>
      </c>
    </row>
    <row r="28" spans="1:6" x14ac:dyDescent="0.25">
      <c r="A28" s="24"/>
      <c r="B28" s="25" t="s">
        <v>34</v>
      </c>
      <c r="C28" s="26"/>
      <c r="D28" s="26"/>
      <c r="E28" s="27"/>
      <c r="F28" s="28">
        <f>SUM(F5:F27)</f>
        <v>30000</v>
      </c>
    </row>
    <row r="29" spans="1:6" x14ac:dyDescent="0.25">
      <c r="A29" s="24"/>
      <c r="B29" s="25" t="s">
        <v>33</v>
      </c>
      <c r="C29" s="26"/>
      <c r="D29" s="26"/>
      <c r="E29" s="27"/>
      <c r="F29" s="28">
        <f>F28*0.22</f>
        <v>6600</v>
      </c>
    </row>
    <row r="30" spans="1:6" x14ac:dyDescent="0.25">
      <c r="A30" s="29"/>
      <c r="B30" s="25" t="s">
        <v>35</v>
      </c>
      <c r="C30" s="26"/>
      <c r="D30" s="26"/>
      <c r="E30" s="27"/>
      <c r="F30" s="28">
        <f>F28+F29</f>
        <v>36600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34"/>
  <sheetViews>
    <sheetView zoomScaleNormal="100" workbookViewId="0"/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57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6" t="s">
        <v>44</v>
      </c>
      <c r="C4" s="85"/>
      <c r="D4" s="85"/>
      <c r="E4" s="85"/>
      <c r="F4" s="86"/>
    </row>
    <row r="5" spans="1:13" x14ac:dyDescent="0.25">
      <c r="A5" s="8" t="s">
        <v>13</v>
      </c>
      <c r="B5" s="19" t="s">
        <v>5</v>
      </c>
      <c r="C5" s="19">
        <v>50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30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30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40</v>
      </c>
      <c r="C8" s="19">
        <v>70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6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30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30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10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9" t="s">
        <v>12</v>
      </c>
      <c r="C13" s="80"/>
      <c r="D13" s="80"/>
      <c r="E13" s="80"/>
      <c r="F13" s="81"/>
    </row>
    <row r="14" spans="1:13" x14ac:dyDescent="0.25">
      <c r="A14" s="8" t="s">
        <v>19</v>
      </c>
      <c r="B14" s="19" t="s">
        <v>5</v>
      </c>
      <c r="C14" s="19">
        <v>50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30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15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36</v>
      </c>
      <c r="B17" s="82" t="s">
        <v>41</v>
      </c>
      <c r="C17" s="83"/>
      <c r="D17" s="83"/>
      <c r="E17" s="83"/>
      <c r="F17" s="84"/>
    </row>
    <row r="18" spans="1:6" x14ac:dyDescent="0.25">
      <c r="A18" s="8" t="s">
        <v>37</v>
      </c>
      <c r="B18" s="4" t="s">
        <v>46</v>
      </c>
      <c r="C18" s="4">
        <v>100</v>
      </c>
      <c r="D18" s="96" t="s">
        <v>77</v>
      </c>
      <c r="E18" s="17"/>
      <c r="F18" s="18">
        <f t="shared" ref="F18:F25" si="0">C18*E18</f>
        <v>0</v>
      </c>
    </row>
    <row r="19" spans="1:6" x14ac:dyDescent="0.25">
      <c r="A19" s="8" t="s">
        <v>38</v>
      </c>
      <c r="B19" s="4" t="s">
        <v>47</v>
      </c>
      <c r="C19" s="4">
        <v>50</v>
      </c>
      <c r="D19" s="96" t="s">
        <v>77</v>
      </c>
      <c r="E19" s="17"/>
      <c r="F19" s="18">
        <f t="shared" si="0"/>
        <v>0</v>
      </c>
    </row>
    <row r="20" spans="1:6" x14ac:dyDescent="0.25">
      <c r="A20" s="8" t="s">
        <v>39</v>
      </c>
      <c r="B20" s="4" t="s">
        <v>48</v>
      </c>
      <c r="C20" s="4">
        <v>35</v>
      </c>
      <c r="D20" s="96" t="s">
        <v>77</v>
      </c>
      <c r="E20" s="17"/>
      <c r="F20" s="18">
        <f t="shared" si="0"/>
        <v>0</v>
      </c>
    </row>
    <row r="21" spans="1:6" ht="39.6" x14ac:dyDescent="0.25">
      <c r="A21" s="7" t="s">
        <v>28</v>
      </c>
      <c r="B21" s="3" t="s">
        <v>45</v>
      </c>
      <c r="C21" s="4">
        <v>500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29</v>
      </c>
      <c r="B22" s="3" t="s">
        <v>23</v>
      </c>
      <c r="C22" s="4">
        <v>200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30</v>
      </c>
      <c r="B23" s="3" t="s">
        <v>43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6.4" x14ac:dyDescent="0.25">
      <c r="A24" s="57" t="s">
        <v>31</v>
      </c>
      <c r="B24" s="58" t="s">
        <v>74</v>
      </c>
      <c r="C24" s="59"/>
      <c r="D24" s="59"/>
      <c r="E24" s="60"/>
      <c r="F24" s="61">
        <v>30000</v>
      </c>
    </row>
    <row r="25" spans="1:6" ht="52.8" x14ac:dyDescent="0.25">
      <c r="A25" s="7" t="s">
        <v>32</v>
      </c>
      <c r="B25" s="3" t="s">
        <v>42</v>
      </c>
      <c r="C25" s="4">
        <v>250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61</v>
      </c>
      <c r="B26" s="55" t="s">
        <v>25</v>
      </c>
      <c r="C26" s="13"/>
      <c r="D26" s="13"/>
      <c r="E26" s="13"/>
      <c r="F26" s="14"/>
    </row>
    <row r="27" spans="1:6" x14ac:dyDescent="0.25">
      <c r="A27" s="50">
        <v>12</v>
      </c>
      <c r="B27" s="11" t="s">
        <v>26</v>
      </c>
      <c r="C27" s="4">
        <v>3500</v>
      </c>
      <c r="D27" s="4" t="s">
        <v>27</v>
      </c>
      <c r="E27" s="17"/>
      <c r="F27" s="18">
        <f>C27*E27</f>
        <v>0</v>
      </c>
    </row>
    <row r="28" spans="1:6" x14ac:dyDescent="0.25">
      <c r="A28" s="24"/>
      <c r="B28" s="25" t="s">
        <v>34</v>
      </c>
      <c r="C28" s="26"/>
      <c r="D28" s="26"/>
      <c r="E28" s="27"/>
      <c r="F28" s="28">
        <f>SUM(F5:F27)</f>
        <v>30000</v>
      </c>
    </row>
    <row r="29" spans="1:6" x14ac:dyDescent="0.25">
      <c r="A29" s="24"/>
      <c r="B29" s="25" t="s">
        <v>33</v>
      </c>
      <c r="C29" s="26"/>
      <c r="D29" s="26"/>
      <c r="E29" s="27"/>
      <c r="F29" s="28">
        <f>F28*0.22</f>
        <v>6600</v>
      </c>
    </row>
    <row r="30" spans="1:6" x14ac:dyDescent="0.25">
      <c r="A30" s="29"/>
      <c r="B30" s="25" t="s">
        <v>35</v>
      </c>
      <c r="C30" s="26"/>
      <c r="D30" s="26"/>
      <c r="E30" s="27"/>
      <c r="F30" s="28">
        <f>F28+F29</f>
        <v>36600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4"/>
  <sheetViews>
    <sheetView topLeftCell="A8" zoomScaleNormal="100" workbookViewId="0"/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54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6" t="s">
        <v>44</v>
      </c>
      <c r="C4" s="85"/>
      <c r="D4" s="85"/>
      <c r="E4" s="85"/>
      <c r="F4" s="86"/>
    </row>
    <row r="5" spans="1:13" x14ac:dyDescent="0.25">
      <c r="A5" s="8" t="s">
        <v>13</v>
      </c>
      <c r="B5" s="19" t="s">
        <v>5</v>
      </c>
      <c r="C5" s="19">
        <v>30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20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20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40</v>
      </c>
      <c r="C8" s="19">
        <v>40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2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20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20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20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9" t="s">
        <v>12</v>
      </c>
      <c r="C13" s="80"/>
      <c r="D13" s="80"/>
      <c r="E13" s="80"/>
      <c r="F13" s="81"/>
    </row>
    <row r="14" spans="1:13" x14ac:dyDescent="0.25">
      <c r="A14" s="8" t="s">
        <v>19</v>
      </c>
      <c r="B14" s="19" t="s">
        <v>5</v>
      </c>
      <c r="C14" s="19">
        <v>30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20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10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36</v>
      </c>
      <c r="B17" s="82" t="s">
        <v>41</v>
      </c>
      <c r="C17" s="83"/>
      <c r="D17" s="83"/>
      <c r="E17" s="83"/>
      <c r="F17" s="84"/>
    </row>
    <row r="18" spans="1:6" x14ac:dyDescent="0.25">
      <c r="A18" s="8" t="s">
        <v>37</v>
      </c>
      <c r="B18" s="4" t="s">
        <v>46</v>
      </c>
      <c r="C18" s="4">
        <v>60</v>
      </c>
      <c r="D18" s="96" t="s">
        <v>77</v>
      </c>
      <c r="E18" s="17"/>
      <c r="F18" s="18">
        <f t="shared" ref="F18:F25" si="0">C18*E18</f>
        <v>0</v>
      </c>
    </row>
    <row r="19" spans="1:6" x14ac:dyDescent="0.25">
      <c r="A19" s="8" t="s">
        <v>38</v>
      </c>
      <c r="B19" s="4" t="s">
        <v>47</v>
      </c>
      <c r="C19" s="4">
        <v>40</v>
      </c>
      <c r="D19" s="96" t="s">
        <v>77</v>
      </c>
      <c r="E19" s="17"/>
      <c r="F19" s="18">
        <f t="shared" si="0"/>
        <v>0</v>
      </c>
    </row>
    <row r="20" spans="1:6" x14ac:dyDescent="0.25">
      <c r="A20" s="8" t="s">
        <v>39</v>
      </c>
      <c r="B20" s="4" t="s">
        <v>48</v>
      </c>
      <c r="C20" s="4">
        <v>25</v>
      </c>
      <c r="D20" s="96" t="s">
        <v>77</v>
      </c>
      <c r="E20" s="17"/>
      <c r="F20" s="18">
        <f t="shared" si="0"/>
        <v>0</v>
      </c>
    </row>
    <row r="21" spans="1:6" ht="39.6" x14ac:dyDescent="0.25">
      <c r="A21" s="7" t="s">
        <v>28</v>
      </c>
      <c r="B21" s="3" t="s">
        <v>45</v>
      </c>
      <c r="C21" s="4">
        <v>350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29</v>
      </c>
      <c r="B22" s="3" t="s">
        <v>23</v>
      </c>
      <c r="C22" s="4">
        <v>100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30</v>
      </c>
      <c r="B23" s="3" t="s">
        <v>43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4.75" customHeight="1" x14ac:dyDescent="0.25">
      <c r="A24" s="57" t="s">
        <v>31</v>
      </c>
      <c r="B24" s="58" t="s">
        <v>74</v>
      </c>
      <c r="C24" s="59"/>
      <c r="D24" s="59"/>
      <c r="E24" s="60"/>
      <c r="F24" s="61">
        <v>15000</v>
      </c>
    </row>
    <row r="25" spans="1:6" ht="52.8" x14ac:dyDescent="0.25">
      <c r="A25" s="7" t="s">
        <v>32</v>
      </c>
      <c r="B25" s="3" t="s">
        <v>42</v>
      </c>
      <c r="C25" s="4">
        <v>150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61</v>
      </c>
      <c r="B26" s="51" t="s">
        <v>25</v>
      </c>
      <c r="C26" s="13"/>
      <c r="D26" s="13"/>
      <c r="E26" s="13"/>
      <c r="F26" s="14"/>
    </row>
    <row r="27" spans="1:6" x14ac:dyDescent="0.25">
      <c r="A27" s="50"/>
      <c r="B27" s="11" t="s">
        <v>26</v>
      </c>
      <c r="C27" s="4">
        <v>3500</v>
      </c>
      <c r="D27" s="4" t="s">
        <v>27</v>
      </c>
      <c r="E27" s="17"/>
      <c r="F27" s="18">
        <f>C27*E27</f>
        <v>0</v>
      </c>
    </row>
    <row r="28" spans="1:6" x14ac:dyDescent="0.25">
      <c r="A28" s="24"/>
      <c r="B28" s="25" t="s">
        <v>34</v>
      </c>
      <c r="C28" s="26"/>
      <c r="D28" s="26"/>
      <c r="E28" s="27"/>
      <c r="F28" s="28">
        <f>SUM(F5:F27)</f>
        <v>15000</v>
      </c>
    </row>
    <row r="29" spans="1:6" x14ac:dyDescent="0.25">
      <c r="A29" s="24"/>
      <c r="B29" s="25" t="s">
        <v>33</v>
      </c>
      <c r="C29" s="26"/>
      <c r="D29" s="26"/>
      <c r="E29" s="27"/>
      <c r="F29" s="28">
        <f>F28*0.22</f>
        <v>3300</v>
      </c>
    </row>
    <row r="30" spans="1:6" x14ac:dyDescent="0.25">
      <c r="A30" s="29"/>
      <c r="B30" s="25" t="s">
        <v>35</v>
      </c>
      <c r="C30" s="26"/>
      <c r="D30" s="26"/>
      <c r="E30" s="27"/>
      <c r="F30" s="28">
        <f>F28+F29</f>
        <v>18300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34"/>
  <sheetViews>
    <sheetView zoomScaleNormal="100" workbookViewId="0"/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55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6" t="s">
        <v>44</v>
      </c>
      <c r="C4" s="85"/>
      <c r="D4" s="85"/>
      <c r="E4" s="85"/>
      <c r="F4" s="86"/>
    </row>
    <row r="5" spans="1:13" x14ac:dyDescent="0.25">
      <c r="A5" s="8" t="s">
        <v>13</v>
      </c>
      <c r="B5" s="19" t="s">
        <v>5</v>
      </c>
      <c r="C5" s="19">
        <v>30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20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20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40</v>
      </c>
      <c r="C8" s="19">
        <v>40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6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20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20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20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9" t="s">
        <v>12</v>
      </c>
      <c r="C13" s="80"/>
      <c r="D13" s="80"/>
      <c r="E13" s="80"/>
      <c r="F13" s="81"/>
    </row>
    <row r="14" spans="1:13" x14ac:dyDescent="0.25">
      <c r="A14" s="8" t="s">
        <v>19</v>
      </c>
      <c r="B14" s="19" t="s">
        <v>5</v>
      </c>
      <c r="C14" s="19">
        <v>30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20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10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36</v>
      </c>
      <c r="B17" s="82" t="s">
        <v>41</v>
      </c>
      <c r="C17" s="83"/>
      <c r="D17" s="83"/>
      <c r="E17" s="83"/>
      <c r="F17" s="84"/>
    </row>
    <row r="18" spans="1:6" x14ac:dyDescent="0.25">
      <c r="A18" s="8" t="s">
        <v>37</v>
      </c>
      <c r="B18" s="4" t="s">
        <v>46</v>
      </c>
      <c r="C18" s="4">
        <v>60</v>
      </c>
      <c r="D18" s="96" t="s">
        <v>77</v>
      </c>
      <c r="E18" s="17"/>
      <c r="F18" s="18">
        <f t="shared" ref="F18:F25" si="0">C18*E18</f>
        <v>0</v>
      </c>
    </row>
    <row r="19" spans="1:6" x14ac:dyDescent="0.25">
      <c r="A19" s="8" t="s">
        <v>38</v>
      </c>
      <c r="B19" s="4" t="s">
        <v>47</v>
      </c>
      <c r="C19" s="4">
        <v>40</v>
      </c>
      <c r="D19" s="96" t="s">
        <v>77</v>
      </c>
      <c r="E19" s="17"/>
      <c r="F19" s="18">
        <f t="shared" si="0"/>
        <v>0</v>
      </c>
    </row>
    <row r="20" spans="1:6" x14ac:dyDescent="0.25">
      <c r="A20" s="8" t="s">
        <v>39</v>
      </c>
      <c r="B20" s="4" t="s">
        <v>48</v>
      </c>
      <c r="C20" s="4">
        <v>25</v>
      </c>
      <c r="D20" s="96" t="s">
        <v>77</v>
      </c>
      <c r="E20" s="17"/>
      <c r="F20" s="18">
        <f t="shared" si="0"/>
        <v>0</v>
      </c>
    </row>
    <row r="21" spans="1:6" ht="39.6" x14ac:dyDescent="0.25">
      <c r="A21" s="7" t="s">
        <v>28</v>
      </c>
      <c r="B21" s="3" t="s">
        <v>45</v>
      </c>
      <c r="C21" s="4">
        <v>350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29</v>
      </c>
      <c r="B22" s="3" t="s">
        <v>23</v>
      </c>
      <c r="C22" s="4">
        <v>100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30</v>
      </c>
      <c r="B23" s="3" t="s">
        <v>43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4.75" customHeight="1" x14ac:dyDescent="0.25">
      <c r="A24" s="57" t="s">
        <v>31</v>
      </c>
      <c r="B24" s="58" t="s">
        <v>74</v>
      </c>
      <c r="C24" s="59"/>
      <c r="D24" s="59"/>
      <c r="E24" s="60"/>
      <c r="F24" s="61">
        <v>15000</v>
      </c>
    </row>
    <row r="25" spans="1:6" ht="52.8" x14ac:dyDescent="0.25">
      <c r="A25" s="7" t="s">
        <v>32</v>
      </c>
      <c r="B25" s="3" t="s">
        <v>42</v>
      </c>
      <c r="C25" s="4">
        <v>150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61</v>
      </c>
      <c r="B26" s="55" t="s">
        <v>25</v>
      </c>
      <c r="C26" s="13"/>
      <c r="D26" s="13"/>
      <c r="E26" s="13"/>
      <c r="F26" s="14"/>
    </row>
    <row r="27" spans="1:6" x14ac:dyDescent="0.25">
      <c r="A27" s="50"/>
      <c r="B27" s="11" t="s">
        <v>26</v>
      </c>
      <c r="C27" s="4">
        <v>3500</v>
      </c>
      <c r="D27" s="4" t="s">
        <v>27</v>
      </c>
      <c r="E27" s="17"/>
      <c r="F27" s="18">
        <f>C27*E27</f>
        <v>0</v>
      </c>
    </row>
    <row r="28" spans="1:6" x14ac:dyDescent="0.25">
      <c r="A28" s="24"/>
      <c r="B28" s="25" t="s">
        <v>34</v>
      </c>
      <c r="C28" s="26"/>
      <c r="D28" s="26"/>
      <c r="E28" s="27"/>
      <c r="F28" s="28">
        <f>SUM(F5:F27)</f>
        <v>15000</v>
      </c>
    </row>
    <row r="29" spans="1:6" x14ac:dyDescent="0.25">
      <c r="A29" s="24"/>
      <c r="B29" s="25" t="s">
        <v>33</v>
      </c>
      <c r="C29" s="26"/>
      <c r="D29" s="26"/>
      <c r="E29" s="27"/>
      <c r="F29" s="28">
        <f>F28*0.22</f>
        <v>3300</v>
      </c>
    </row>
    <row r="30" spans="1:6" x14ac:dyDescent="0.25">
      <c r="A30" s="29"/>
      <c r="B30" s="25" t="s">
        <v>35</v>
      </c>
      <c r="C30" s="26"/>
      <c r="D30" s="26"/>
      <c r="E30" s="27"/>
      <c r="F30" s="28">
        <f>F28+F29</f>
        <v>18300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M34"/>
  <sheetViews>
    <sheetView topLeftCell="A5" zoomScaleNormal="100" workbookViewId="0"/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56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6" t="s">
        <v>44</v>
      </c>
      <c r="C4" s="85"/>
      <c r="D4" s="85"/>
      <c r="E4" s="85"/>
      <c r="F4" s="86"/>
    </row>
    <row r="5" spans="1:13" x14ac:dyDescent="0.25">
      <c r="A5" s="8" t="s">
        <v>13</v>
      </c>
      <c r="B5" s="19" t="s">
        <v>5</v>
      </c>
      <c r="C5" s="19">
        <v>30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20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20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40</v>
      </c>
      <c r="C8" s="19">
        <v>40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6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20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20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20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9" t="s">
        <v>12</v>
      </c>
      <c r="C13" s="80"/>
      <c r="D13" s="80"/>
      <c r="E13" s="80"/>
      <c r="F13" s="81"/>
    </row>
    <row r="14" spans="1:13" x14ac:dyDescent="0.25">
      <c r="A14" s="8" t="s">
        <v>19</v>
      </c>
      <c r="B14" s="19" t="s">
        <v>5</v>
      </c>
      <c r="C14" s="19">
        <v>30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20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10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36</v>
      </c>
      <c r="B17" s="82" t="s">
        <v>41</v>
      </c>
      <c r="C17" s="83"/>
      <c r="D17" s="83"/>
      <c r="E17" s="83"/>
      <c r="F17" s="84"/>
    </row>
    <row r="18" spans="1:6" x14ac:dyDescent="0.25">
      <c r="A18" s="8" t="s">
        <v>37</v>
      </c>
      <c r="B18" s="4" t="s">
        <v>46</v>
      </c>
      <c r="C18" s="4">
        <v>60</v>
      </c>
      <c r="D18" s="96" t="s">
        <v>77</v>
      </c>
      <c r="E18" s="17"/>
      <c r="F18" s="18">
        <f t="shared" ref="F18:F25" si="0">C18*E18</f>
        <v>0</v>
      </c>
    </row>
    <row r="19" spans="1:6" x14ac:dyDescent="0.25">
      <c r="A19" s="8" t="s">
        <v>38</v>
      </c>
      <c r="B19" s="4" t="s">
        <v>47</v>
      </c>
      <c r="C19" s="4">
        <v>40</v>
      </c>
      <c r="D19" s="96" t="s">
        <v>77</v>
      </c>
      <c r="E19" s="17"/>
      <c r="F19" s="18">
        <f t="shared" si="0"/>
        <v>0</v>
      </c>
    </row>
    <row r="20" spans="1:6" x14ac:dyDescent="0.25">
      <c r="A20" s="8" t="s">
        <v>39</v>
      </c>
      <c r="B20" s="4" t="s">
        <v>48</v>
      </c>
      <c r="C20" s="4">
        <v>25</v>
      </c>
      <c r="D20" s="96" t="s">
        <v>77</v>
      </c>
      <c r="E20" s="17"/>
      <c r="F20" s="18">
        <f t="shared" si="0"/>
        <v>0</v>
      </c>
    </row>
    <row r="21" spans="1:6" ht="39.6" x14ac:dyDescent="0.25">
      <c r="A21" s="7" t="s">
        <v>28</v>
      </c>
      <c r="B21" s="3" t="s">
        <v>45</v>
      </c>
      <c r="C21" s="4">
        <v>350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29</v>
      </c>
      <c r="B22" s="3" t="s">
        <v>23</v>
      </c>
      <c r="C22" s="4">
        <v>100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30</v>
      </c>
      <c r="B23" s="3" t="s">
        <v>43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4.75" customHeight="1" x14ac:dyDescent="0.25">
      <c r="A24" s="57" t="s">
        <v>31</v>
      </c>
      <c r="B24" s="58" t="s">
        <v>74</v>
      </c>
      <c r="C24" s="59"/>
      <c r="D24" s="59"/>
      <c r="E24" s="60"/>
      <c r="F24" s="61">
        <v>20000</v>
      </c>
    </row>
    <row r="25" spans="1:6" ht="52.8" x14ac:dyDescent="0.25">
      <c r="A25" s="7" t="s">
        <v>32</v>
      </c>
      <c r="B25" s="3" t="s">
        <v>42</v>
      </c>
      <c r="C25" s="4">
        <v>150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61</v>
      </c>
      <c r="B26" s="55" t="s">
        <v>25</v>
      </c>
      <c r="C26" s="13"/>
      <c r="D26" s="13"/>
      <c r="E26" s="13"/>
      <c r="F26" s="14"/>
    </row>
    <row r="27" spans="1:6" x14ac:dyDescent="0.25">
      <c r="A27" s="50"/>
      <c r="B27" s="11" t="s">
        <v>26</v>
      </c>
      <c r="C27" s="4">
        <v>3500</v>
      </c>
      <c r="D27" s="4" t="s">
        <v>27</v>
      </c>
      <c r="E27" s="17"/>
      <c r="F27" s="18">
        <f>C27*E27</f>
        <v>0</v>
      </c>
    </row>
    <row r="28" spans="1:6" x14ac:dyDescent="0.25">
      <c r="A28" s="24"/>
      <c r="B28" s="25" t="s">
        <v>34</v>
      </c>
      <c r="C28" s="26"/>
      <c r="D28" s="26"/>
      <c r="E28" s="27"/>
      <c r="F28" s="28">
        <f>SUM(F5:F27)</f>
        <v>20000</v>
      </c>
    </row>
    <row r="29" spans="1:6" x14ac:dyDescent="0.25">
      <c r="A29" s="24"/>
      <c r="B29" s="25" t="s">
        <v>33</v>
      </c>
      <c r="C29" s="26"/>
      <c r="D29" s="26"/>
      <c r="E29" s="27"/>
      <c r="F29" s="28">
        <f>F28*0.22</f>
        <v>4400</v>
      </c>
    </row>
    <row r="30" spans="1:6" x14ac:dyDescent="0.25">
      <c r="A30" s="29"/>
      <c r="B30" s="25" t="s">
        <v>35</v>
      </c>
      <c r="C30" s="26"/>
      <c r="D30" s="26"/>
      <c r="E30" s="27"/>
      <c r="F30" s="28">
        <f>F28+F29</f>
        <v>24400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M34"/>
  <sheetViews>
    <sheetView zoomScaleNormal="100" workbookViewId="0"/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59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6" t="s">
        <v>44</v>
      </c>
      <c r="C4" s="85"/>
      <c r="D4" s="85"/>
      <c r="E4" s="85"/>
      <c r="F4" s="86"/>
    </row>
    <row r="5" spans="1:13" x14ac:dyDescent="0.25">
      <c r="A5" s="8" t="s">
        <v>13</v>
      </c>
      <c r="B5" s="19" t="s">
        <v>5</v>
      </c>
      <c r="C5" s="19">
        <v>50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30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30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40</v>
      </c>
      <c r="C8" s="19">
        <v>70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6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30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30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10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9" t="s">
        <v>12</v>
      </c>
      <c r="C13" s="80"/>
      <c r="D13" s="80"/>
      <c r="E13" s="80"/>
      <c r="F13" s="81"/>
    </row>
    <row r="14" spans="1:13" x14ac:dyDescent="0.25">
      <c r="A14" s="8" t="s">
        <v>19</v>
      </c>
      <c r="B14" s="19" t="s">
        <v>5</v>
      </c>
      <c r="C14" s="19">
        <v>50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30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15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36</v>
      </c>
      <c r="B17" s="82" t="s">
        <v>41</v>
      </c>
      <c r="C17" s="83"/>
      <c r="D17" s="83"/>
      <c r="E17" s="83"/>
      <c r="F17" s="84"/>
    </row>
    <row r="18" spans="1:6" x14ac:dyDescent="0.25">
      <c r="A18" s="8" t="s">
        <v>37</v>
      </c>
      <c r="B18" s="4" t="s">
        <v>46</v>
      </c>
      <c r="C18" s="4">
        <v>100</v>
      </c>
      <c r="D18" s="96" t="s">
        <v>77</v>
      </c>
      <c r="E18" s="17"/>
      <c r="F18" s="18">
        <f t="shared" ref="F18:F25" si="0">C18*E18</f>
        <v>0</v>
      </c>
    </row>
    <row r="19" spans="1:6" x14ac:dyDescent="0.25">
      <c r="A19" s="8" t="s">
        <v>38</v>
      </c>
      <c r="B19" s="4" t="s">
        <v>47</v>
      </c>
      <c r="C19" s="4">
        <v>50</v>
      </c>
      <c r="D19" s="96" t="s">
        <v>77</v>
      </c>
      <c r="E19" s="17"/>
      <c r="F19" s="18">
        <f t="shared" si="0"/>
        <v>0</v>
      </c>
    </row>
    <row r="20" spans="1:6" x14ac:dyDescent="0.25">
      <c r="A20" s="8" t="s">
        <v>39</v>
      </c>
      <c r="B20" s="4" t="s">
        <v>48</v>
      </c>
      <c r="C20" s="4">
        <v>35</v>
      </c>
      <c r="D20" s="96" t="s">
        <v>77</v>
      </c>
      <c r="E20" s="17"/>
      <c r="F20" s="18">
        <f t="shared" si="0"/>
        <v>0</v>
      </c>
    </row>
    <row r="21" spans="1:6" ht="39.6" x14ac:dyDescent="0.25">
      <c r="A21" s="7" t="s">
        <v>28</v>
      </c>
      <c r="B21" s="3" t="s">
        <v>45</v>
      </c>
      <c r="C21" s="4">
        <v>500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29</v>
      </c>
      <c r="B22" s="3" t="s">
        <v>23</v>
      </c>
      <c r="C22" s="4">
        <v>200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30</v>
      </c>
      <c r="B23" s="3" t="s">
        <v>43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6.4" x14ac:dyDescent="0.25">
      <c r="A24" s="57" t="s">
        <v>31</v>
      </c>
      <c r="B24" s="58" t="s">
        <v>74</v>
      </c>
      <c r="C24" s="59"/>
      <c r="D24" s="59"/>
      <c r="E24" s="60"/>
      <c r="F24" s="61">
        <v>30000</v>
      </c>
    </row>
    <row r="25" spans="1:6" ht="52.8" x14ac:dyDescent="0.25">
      <c r="A25" s="7" t="s">
        <v>32</v>
      </c>
      <c r="B25" s="3" t="s">
        <v>42</v>
      </c>
      <c r="C25" s="4">
        <v>250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61</v>
      </c>
      <c r="B26" s="55" t="s">
        <v>25</v>
      </c>
      <c r="C26" s="13"/>
      <c r="D26" s="13"/>
      <c r="E26" s="13"/>
      <c r="F26" s="14"/>
    </row>
    <row r="27" spans="1:6" x14ac:dyDescent="0.25">
      <c r="A27" s="50">
        <v>12</v>
      </c>
      <c r="B27" s="11" t="s">
        <v>26</v>
      </c>
      <c r="C27" s="4">
        <v>3500</v>
      </c>
      <c r="D27" s="4" t="s">
        <v>27</v>
      </c>
      <c r="E27" s="17"/>
      <c r="F27" s="18">
        <f>C27*E27</f>
        <v>0</v>
      </c>
    </row>
    <row r="28" spans="1:6" x14ac:dyDescent="0.25">
      <c r="A28" s="24"/>
      <c r="B28" s="25" t="s">
        <v>34</v>
      </c>
      <c r="C28" s="26"/>
      <c r="D28" s="26"/>
      <c r="E28" s="27"/>
      <c r="F28" s="28">
        <f>SUM(F5:F27)</f>
        <v>30000</v>
      </c>
    </row>
    <row r="29" spans="1:6" x14ac:dyDescent="0.25">
      <c r="A29" s="24"/>
      <c r="B29" s="25" t="s">
        <v>33</v>
      </c>
      <c r="C29" s="26"/>
      <c r="D29" s="26"/>
      <c r="E29" s="27"/>
      <c r="F29" s="28">
        <f>F28*0.22</f>
        <v>6600</v>
      </c>
    </row>
    <row r="30" spans="1:6" x14ac:dyDescent="0.25">
      <c r="A30" s="29"/>
      <c r="B30" s="25" t="s">
        <v>35</v>
      </c>
      <c r="C30" s="26"/>
      <c r="D30" s="26"/>
      <c r="E30" s="27"/>
      <c r="F30" s="28">
        <f>F28+F29</f>
        <v>36600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CD31"/>
  <sheetViews>
    <sheetView zoomScaleNormal="100" workbookViewId="0"/>
  </sheetViews>
  <sheetFormatPr defaultColWidth="9.109375" defaultRowHeight="10.199999999999999" x14ac:dyDescent="0.2"/>
  <cols>
    <col min="1" max="1" width="5.44140625" style="30" customWidth="1"/>
    <col min="2" max="2" width="53.88671875" style="48" customWidth="1"/>
    <col min="3" max="3" width="15" style="49" customWidth="1"/>
    <col min="4" max="5" width="14.109375" style="49" customWidth="1"/>
    <col min="6" max="16384" width="9.109375" style="32"/>
  </cols>
  <sheetData>
    <row r="2" spans="1:82" ht="22.5" customHeight="1" x14ac:dyDescent="0.3">
      <c r="B2" s="74" t="s">
        <v>49</v>
      </c>
      <c r="C2" s="31"/>
      <c r="D2" s="31"/>
      <c r="E2" s="31"/>
      <c r="CC2" s="33"/>
      <c r="CD2" s="33"/>
    </row>
    <row r="3" spans="1:82" s="36" customFormat="1" ht="39.6" x14ac:dyDescent="0.2">
      <c r="A3" s="34" t="s">
        <v>11</v>
      </c>
      <c r="B3" s="34" t="s">
        <v>60</v>
      </c>
      <c r="C3" s="35" t="s">
        <v>50</v>
      </c>
      <c r="D3" s="35" t="s">
        <v>51</v>
      </c>
      <c r="E3" s="35" t="s">
        <v>52</v>
      </c>
      <c r="CC3" s="33"/>
      <c r="CD3" s="33"/>
    </row>
    <row r="4" spans="1:82" s="33" customFormat="1" ht="13.2" x14ac:dyDescent="0.2">
      <c r="A4" s="37">
        <v>1</v>
      </c>
      <c r="B4" s="38" t="s">
        <v>63</v>
      </c>
      <c r="C4" s="39"/>
      <c r="D4" s="39"/>
      <c r="E4" s="39"/>
    </row>
    <row r="5" spans="1:82" s="33" customFormat="1" ht="13.2" x14ac:dyDescent="0.2">
      <c r="A5" s="37">
        <v>2</v>
      </c>
      <c r="B5" s="38" t="s">
        <v>62</v>
      </c>
      <c r="C5" s="39"/>
      <c r="D5" s="39"/>
      <c r="E5" s="39"/>
    </row>
    <row r="6" spans="1:82" s="33" customFormat="1" ht="13.2" x14ac:dyDescent="0.2">
      <c r="A6" s="37">
        <v>3</v>
      </c>
      <c r="B6" s="38" t="s">
        <v>53</v>
      </c>
      <c r="C6" s="39"/>
      <c r="D6" s="39"/>
      <c r="E6" s="39"/>
    </row>
    <row r="7" spans="1:82" s="33" customFormat="1" ht="13.2" x14ac:dyDescent="0.2">
      <c r="A7" s="37">
        <v>4</v>
      </c>
      <c r="B7" s="38" t="s">
        <v>57</v>
      </c>
      <c r="C7" s="39"/>
      <c r="D7" s="39"/>
      <c r="E7" s="39"/>
    </row>
    <row r="8" spans="1:82" s="33" customFormat="1" ht="13.2" x14ac:dyDescent="0.2">
      <c r="A8" s="37">
        <v>5</v>
      </c>
      <c r="B8" s="38" t="s">
        <v>54</v>
      </c>
      <c r="C8" s="39"/>
      <c r="D8" s="39"/>
      <c r="E8" s="39"/>
    </row>
    <row r="9" spans="1:82" s="33" customFormat="1" ht="13.2" x14ac:dyDescent="0.2">
      <c r="A9" s="37">
        <v>6</v>
      </c>
      <c r="B9" s="38" t="s">
        <v>55</v>
      </c>
      <c r="C9" s="39"/>
      <c r="D9" s="39"/>
      <c r="E9" s="39"/>
    </row>
    <row r="10" spans="1:82" s="33" customFormat="1" ht="13.2" x14ac:dyDescent="0.2">
      <c r="A10" s="37">
        <v>7</v>
      </c>
      <c r="B10" s="38" t="s">
        <v>56</v>
      </c>
      <c r="C10" s="39"/>
      <c r="D10" s="39"/>
      <c r="E10" s="39"/>
    </row>
    <row r="11" spans="1:82" s="33" customFormat="1" ht="13.2" x14ac:dyDescent="0.2">
      <c r="A11" s="37">
        <v>8</v>
      </c>
      <c r="B11" s="38" t="s">
        <v>59</v>
      </c>
      <c r="C11" s="39"/>
      <c r="D11" s="39"/>
      <c r="E11" s="39"/>
    </row>
    <row r="12" spans="1:82" s="33" customFormat="1" ht="13.2" x14ac:dyDescent="0.2">
      <c r="A12" s="37">
        <v>9</v>
      </c>
      <c r="B12" s="38" t="s">
        <v>75</v>
      </c>
      <c r="C12" s="40">
        <f>SUM(C4:C11)</f>
        <v>0</v>
      </c>
      <c r="D12" s="39"/>
      <c r="E12" s="39"/>
    </row>
    <row r="13" spans="1:82" s="33" customFormat="1" ht="12.75" customHeight="1" x14ac:dyDescent="0.2">
      <c r="A13" s="37">
        <v>10</v>
      </c>
      <c r="B13" s="38" t="s">
        <v>58</v>
      </c>
      <c r="C13" s="41"/>
      <c r="D13" s="42">
        <f>SUM(D4:D12)</f>
        <v>0</v>
      </c>
      <c r="E13" s="43"/>
    </row>
    <row r="14" spans="1:82" s="33" customFormat="1" ht="13.2" x14ac:dyDescent="0.2">
      <c r="A14" s="37">
        <v>11</v>
      </c>
      <c r="B14" s="38" t="s">
        <v>76</v>
      </c>
      <c r="C14" s="39"/>
      <c r="D14" s="39"/>
      <c r="E14" s="40">
        <f>SUM(E4:E13)</f>
        <v>0</v>
      </c>
    </row>
    <row r="15" spans="1:82" s="33" customFormat="1" ht="13.8" thickBot="1" x14ac:dyDescent="0.3">
      <c r="A15" s="44"/>
      <c r="B15" s="45"/>
      <c r="C15" s="46"/>
      <c r="D15" s="46"/>
      <c r="E15" s="46"/>
    </row>
    <row r="16" spans="1:82" s="33" customFormat="1" ht="13.8" thickBot="1" x14ac:dyDescent="0.3">
      <c r="A16" s="44"/>
      <c r="B16" s="62" t="s">
        <v>64</v>
      </c>
      <c r="C16" s="63"/>
      <c r="D16" s="63"/>
      <c r="E16" s="64"/>
    </row>
    <row r="17" spans="1:5" s="33" customFormat="1" ht="15.75" customHeight="1" thickBot="1" x14ac:dyDescent="0.3">
      <c r="A17" s="44"/>
      <c r="B17" s="65"/>
      <c r="C17" s="66"/>
      <c r="D17" s="66"/>
      <c r="E17" s="66"/>
    </row>
    <row r="18" spans="1:5" s="33" customFormat="1" ht="12.75" customHeight="1" x14ac:dyDescent="0.25">
      <c r="A18" s="44"/>
      <c r="B18" s="87" t="s">
        <v>65</v>
      </c>
      <c r="C18" s="88"/>
      <c r="D18" s="88"/>
      <c r="E18" s="89"/>
    </row>
    <row r="19" spans="1:5" s="33" customFormat="1" ht="13.5" customHeight="1" x14ac:dyDescent="0.2">
      <c r="A19" s="47"/>
      <c r="B19" s="90"/>
      <c r="C19" s="91"/>
      <c r="D19" s="91"/>
      <c r="E19" s="92"/>
    </row>
    <row r="20" spans="1:5" s="33" customFormat="1" ht="15" customHeight="1" x14ac:dyDescent="0.2">
      <c r="A20" s="47"/>
      <c r="B20" s="90"/>
      <c r="C20" s="91"/>
      <c r="D20" s="91"/>
      <c r="E20" s="92"/>
    </row>
    <row r="21" spans="1:5" x14ac:dyDescent="0.2">
      <c r="B21" s="90"/>
      <c r="C21" s="91"/>
      <c r="D21" s="91"/>
      <c r="E21" s="92"/>
    </row>
    <row r="22" spans="1:5" x14ac:dyDescent="0.2">
      <c r="B22" s="90"/>
      <c r="C22" s="91"/>
      <c r="D22" s="91"/>
      <c r="E22" s="92"/>
    </row>
    <row r="23" spans="1:5" x14ac:dyDescent="0.2">
      <c r="B23" s="90"/>
      <c r="C23" s="91"/>
      <c r="D23" s="91"/>
      <c r="E23" s="92"/>
    </row>
    <row r="24" spans="1:5" ht="44.4" customHeight="1" thickBot="1" x14ac:dyDescent="0.25">
      <c r="B24" s="93"/>
      <c r="C24" s="94"/>
      <c r="D24" s="94"/>
      <c r="E24" s="95"/>
    </row>
    <row r="25" spans="1:5" ht="13.2" x14ac:dyDescent="0.25">
      <c r="B25" s="67"/>
      <c r="C25" s="66"/>
      <c r="D25" s="66"/>
      <c r="E25" s="66"/>
    </row>
    <row r="26" spans="1:5" ht="13.2" x14ac:dyDescent="0.25">
      <c r="B26" s="67"/>
      <c r="C26" s="66"/>
      <c r="D26" s="66"/>
      <c r="E26" s="66"/>
    </row>
    <row r="27" spans="1:5" ht="15.6" x14ac:dyDescent="0.3">
      <c r="B27" s="10" t="s">
        <v>66</v>
      </c>
      <c r="C27" s="68"/>
      <c r="D27" s="10" t="s">
        <v>67</v>
      </c>
      <c r="E27" s="65"/>
    </row>
    <row r="28" spans="1:5" ht="13.2" x14ac:dyDescent="0.25">
      <c r="B28"/>
      <c r="C28"/>
      <c r="D28"/>
      <c r="E28"/>
    </row>
    <row r="29" spans="1:5" ht="13.2" x14ac:dyDescent="0.25">
      <c r="B29"/>
      <c r="C29"/>
      <c r="D29"/>
      <c r="E29"/>
    </row>
    <row r="30" spans="1:5" ht="13.2" x14ac:dyDescent="0.25">
      <c r="B30"/>
      <c r="C30"/>
      <c r="D30"/>
      <c r="E30"/>
    </row>
    <row r="31" spans="1:5" ht="15.6" x14ac:dyDescent="0.3">
      <c r="B31"/>
      <c r="C31"/>
      <c r="D31" s="10" t="s">
        <v>68</v>
      </c>
      <c r="E31" s="69"/>
    </row>
  </sheetData>
  <mergeCells count="1">
    <mergeCell ref="B18:E24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</vt:i4>
      </vt:variant>
    </vt:vector>
  </HeadingPairs>
  <TitlesOfParts>
    <vt:vector size="10" baseType="lpstr">
      <vt:lpstr>MNZ, GPU</vt:lpstr>
      <vt:lpstr>MP</vt:lpstr>
      <vt:lpstr>PU LJ</vt:lpstr>
      <vt:lpstr>PU CE</vt:lpstr>
      <vt:lpstr>PU NG</vt:lpstr>
      <vt:lpstr>PU MS</vt:lpstr>
      <vt:lpstr>PU NM</vt:lpstr>
      <vt:lpstr>PU KP</vt:lpstr>
      <vt:lpstr>Rekapitulacija</vt:lpstr>
      <vt:lpstr>'MNZ, GPU'!Področje_tiskanja</vt:lpstr>
    </vt:vector>
  </TitlesOfParts>
  <Company>MNZ RS, Policija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Blaž</dc:creator>
  <cp:lastModifiedBy>Marko JURIŠIĆ</cp:lastModifiedBy>
  <cp:lastPrinted>2025-05-09T10:13:07Z</cp:lastPrinted>
  <dcterms:created xsi:type="dcterms:W3CDTF">2012-03-06T14:11:03Z</dcterms:created>
  <dcterms:modified xsi:type="dcterms:W3CDTF">2025-09-30T06:39:01Z</dcterms:modified>
</cp:coreProperties>
</file>